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4.5\Vergaben\Amt 60 - Immobilienwirtschaft\04.4.901.26 Kopier- und Druckerpapier\14 Leistungsbeschreibung_Leistungsverzeichnis\"/>
    </mc:Choice>
  </mc:AlternateContent>
  <xr:revisionPtr revIDLastSave="0" documentId="13_ncr:1_{EFCE771D-555D-44EA-8E6C-DF30E988BF6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1" i="1" l="1"/>
  <c r="G95" i="1"/>
  <c r="G92" i="1"/>
  <c r="G89" i="1"/>
  <c r="G86" i="1"/>
  <c r="G83" i="1"/>
  <c r="G80" i="1"/>
  <c r="G70" i="1"/>
  <c r="G66" i="1"/>
  <c r="G62" i="1"/>
  <c r="G58" i="1"/>
  <c r="G52" i="1"/>
  <c r="G46" i="1"/>
  <c r="G41" i="1"/>
  <c r="G36" i="1"/>
  <c r="G31" i="1"/>
  <c r="G26" i="1"/>
  <c r="G72" i="1" l="1"/>
  <c r="G76" i="1" s="1"/>
  <c r="G74" i="1" s="1"/>
  <c r="G97" i="1"/>
  <c r="G101" i="1" s="1"/>
  <c r="G99" i="1" s="1"/>
</calcChain>
</file>

<file path=xl/sharedStrings.xml><?xml version="1.0" encoding="utf-8"?>
<sst xmlns="http://schemas.openxmlformats.org/spreadsheetml/2006/main" count="118" uniqueCount="75">
  <si>
    <t>Artikelbezeichnung</t>
  </si>
  <si>
    <t>chlorfrei gebleicht, weiß</t>
  </si>
  <si>
    <t xml:space="preserve"> + 19 % MwSt. =          </t>
  </si>
  <si>
    <t>Druck- und Kopierpapier, DIN A 4, 80 g,</t>
  </si>
  <si>
    <t>Druck- und Kopierpapier, DIN A 4, 120g,</t>
  </si>
  <si>
    <t>Druck- und Kopierpapier, DIN A 3, 80g,</t>
  </si>
  <si>
    <t>Druck- und Kopierpapier, DIN A 3, 120g,</t>
  </si>
  <si>
    <t>Los</t>
  </si>
  <si>
    <t>Artikel</t>
  </si>
  <si>
    <t xml:space="preserve">100% recycling, 80er Weiße, </t>
  </si>
  <si>
    <t xml:space="preserve"> genannten Gütezeichen</t>
  </si>
  <si>
    <t>Papier versehen mit einem im LV abschließend</t>
  </si>
  <si>
    <t xml:space="preserve">100% recycling, 90er Weiße, </t>
  </si>
  <si>
    <t>100 % recycling, 80er Weiße,</t>
  </si>
  <si>
    <t xml:space="preserve">100 % recycling, 100er Weiße, </t>
  </si>
  <si>
    <t>Plotterpapier LFM 116 OCÉ Top Label</t>
  </si>
  <si>
    <t>91,4 cm x 100 m, 75 g</t>
  </si>
  <si>
    <t>84,1 cm x 100 m, 75 g</t>
  </si>
  <si>
    <t>59,4 cm x 175 m, 75 g</t>
  </si>
  <si>
    <t>Plotterpapier IJM 021 OCÉ Standard</t>
  </si>
  <si>
    <t>29,7 cm x 175 m, 75 g</t>
  </si>
  <si>
    <t>91,4 cm x 50 m, 90 g</t>
  </si>
  <si>
    <t>111,8 cm x 50 m, 90 g</t>
  </si>
  <si>
    <t xml:space="preserve">100% recycling, 100er Weiße, </t>
  </si>
  <si>
    <t>chlorfrei gebleicht, weiß,für Zeugniskopien</t>
  </si>
  <si>
    <t>Kopier- und Druckpapier, DIN A 4, 80 g</t>
  </si>
  <si>
    <t>100% recycling</t>
  </si>
  <si>
    <t>vers. Farben, mind. 5 St.</t>
  </si>
  <si>
    <t>FSC zertifiziert, EU Ecolabel</t>
  </si>
  <si>
    <t>Blatt</t>
  </si>
  <si>
    <t>Kopier- und Druckpapier, DIN A 3, 80 g</t>
  </si>
  <si>
    <t>Kopier- und Druckpapier, DIN A4, 100 g</t>
  </si>
  <si>
    <t>chlorfrei gebleicht, weiß, für Urkunden</t>
  </si>
  <si>
    <t>1-0001</t>
  </si>
  <si>
    <t>1-0002</t>
  </si>
  <si>
    <t>1-0003</t>
  </si>
  <si>
    <t>1-0004</t>
  </si>
  <si>
    <t>1-0005</t>
  </si>
  <si>
    <t>1-0006</t>
  </si>
  <si>
    <t>1-0007</t>
  </si>
  <si>
    <t>1-0008</t>
  </si>
  <si>
    <t>1-0010</t>
  </si>
  <si>
    <t>1-0009</t>
  </si>
  <si>
    <t>1-0011</t>
  </si>
  <si>
    <t>1-0012</t>
  </si>
  <si>
    <t>1-0013</t>
  </si>
  <si>
    <t>1-0014</t>
  </si>
  <si>
    <t>1-0015</t>
  </si>
  <si>
    <t>1-0016</t>
  </si>
  <si>
    <t>Rol.</t>
  </si>
  <si>
    <t>1-0017</t>
  </si>
  <si>
    <t>Kopier- und Druckpapier A4 120g</t>
  </si>
  <si>
    <t>100% recycling, 135-er weiße</t>
  </si>
  <si>
    <t>Menge:
Blatt</t>
  </si>
  <si>
    <t>Einzelpreis netto in € per 1.000 Blatt</t>
  </si>
  <si>
    <t>Gesamtpreis netto
in €</t>
  </si>
  <si>
    <t xml:space="preserve">Gesamtbetrag Los 2 brutto =          </t>
  </si>
  <si>
    <t xml:space="preserve">Gesamtbetrag Los 2 netto =          </t>
  </si>
  <si>
    <t>Menge:
Rolle/ Stück</t>
  </si>
  <si>
    <t>Einzelpreis netto in € per Rolle/ Stück</t>
  </si>
  <si>
    <t>Rabattsatz für Zusatzartikel in % =</t>
  </si>
  <si>
    <r>
      <t>Maßnahme:</t>
    </r>
    <r>
      <rPr>
        <sz val="11"/>
        <color theme="1"/>
        <rFont val="Arial"/>
        <family val="2"/>
      </rPr>
      <t xml:space="preserve"> Rahmenvereinbarung über die Lieferung von Kopier-, Druck- und Plotterpapier</t>
    </r>
  </si>
  <si>
    <r>
      <t>Leistung:</t>
    </r>
    <r>
      <rPr>
        <sz val="11"/>
        <color theme="1"/>
        <rFont val="Arial"/>
        <family val="2"/>
      </rPr>
      <t xml:space="preserve"> Lieferung von Kopier-, Druck- und Plotterpapier</t>
    </r>
  </si>
  <si>
    <t>Das angebotene Papier - mit den Weißegraden ISO 80, ISO 90, ISO 100 sowie</t>
  </si>
  <si>
    <t>farbig - muss folgende Anforderungen erfüllen:</t>
  </si>
  <si>
    <t>• DIN EN 12281</t>
  </si>
  <si>
    <t>•  DIN 6738, LDK 24-85</t>
  </si>
  <si>
    <t>Das angebotene Recyclingpapier muss die Kriterien des Umweltzeichens „Blauer Engel“</t>
  </si>
  <si>
    <t>Gleichwertige Nachweise werden akzeptiert. Diese sind durch entsprechende</t>
  </si>
  <si>
    <t>(Vergabegrundlage für Umweltzeichen – Recyclingpapier RAL-ZU 14) erfüllen.</t>
  </si>
  <si>
    <t>Produktdatenblätter nachzuweisen (DIN 6738, LDK 24-85).</t>
  </si>
  <si>
    <t>Die Gelb dargestellten Felder sind vom Bieter vollständig auszufüllen.</t>
  </si>
  <si>
    <t xml:space="preserve">Gesamtbetrag Los 1 netto =          </t>
  </si>
  <si>
    <t xml:space="preserve">Gesamtbetrag Los 1 brutto =          </t>
  </si>
  <si>
    <t>Leistungsverzeichnis  zur Vergabe 04.4.901.26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</si>
</sst>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4" fillId="2" borderId="13" xfId="0" applyNumberFormat="1" applyFont="1" applyFill="1" applyBorder="1" applyAlignment="1" applyProtection="1">
      <alignment horizontal="center"/>
      <protection locked="0"/>
    </xf>
    <xf numFmtId="164" fontId="4" fillId="2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3" fontId="4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Border="1" applyProtection="1">
      <protection locked="0"/>
    </xf>
    <xf numFmtId="0" fontId="5" fillId="0" borderId="0" xfId="0" applyFont="1" applyBorder="1" applyProtection="1">
      <protection locked="0"/>
    </xf>
    <xf numFmtId="0" fontId="5" fillId="0" borderId="0" xfId="0" applyFont="1" applyProtection="1">
      <protection locked="0"/>
    </xf>
    <xf numFmtId="4" fontId="0" fillId="0" borderId="0" xfId="0" applyNumberFormat="1" applyBorder="1" applyProtection="1">
      <protection locked="0"/>
    </xf>
    <xf numFmtId="0" fontId="0" fillId="0" borderId="3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3" fontId="0" fillId="0" borderId="4" xfId="0" applyNumberFormat="1" applyBorder="1" applyAlignment="1" applyProtection="1">
      <alignment horizontal="center"/>
    </xf>
    <xf numFmtId="4" fontId="0" fillId="0" borderId="9" xfId="0" applyNumberFormat="1" applyBorder="1" applyAlignment="1" applyProtection="1">
      <alignment horizontal="right"/>
    </xf>
    <xf numFmtId="0" fontId="3" fillId="0" borderId="2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right"/>
    </xf>
    <xf numFmtId="164" fontId="4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0" fontId="0" fillId="0" borderId="5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3" fontId="0" fillId="0" borderId="6" xfId="0" applyNumberFormat="1" applyBorder="1" applyAlignment="1" applyProtection="1">
      <alignment horizontal="center"/>
    </xf>
    <xf numFmtId="4" fontId="0" fillId="0" borderId="7" xfId="0" applyNumberFormat="1" applyBorder="1" applyAlignment="1" applyProtection="1">
      <alignment horizontal="right"/>
    </xf>
    <xf numFmtId="0" fontId="5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3" fontId="4" fillId="0" borderId="15" xfId="0" applyNumberFormat="1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center"/>
    </xf>
    <xf numFmtId="3" fontId="4" fillId="0" borderId="0" xfId="0" applyNumberFormat="1" applyFont="1" applyBorder="1" applyAlignment="1" applyProtection="1">
      <alignment horizontal="center"/>
    </xf>
    <xf numFmtId="3" fontId="4" fillId="0" borderId="0" xfId="0" applyNumberFormat="1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/>
    </xf>
    <xf numFmtId="3" fontId="2" fillId="0" borderId="15" xfId="0" applyNumberFormat="1" applyFont="1" applyBorder="1" applyAlignment="1" applyProtection="1">
      <alignment horizontal="right" wrapText="1"/>
    </xf>
    <xf numFmtId="3" fontId="4" fillId="0" borderId="15" xfId="0" applyNumberFormat="1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right" wrapText="1"/>
    </xf>
    <xf numFmtId="3" fontId="4" fillId="0" borderId="8" xfId="0" applyNumberFormat="1" applyFont="1" applyBorder="1" applyAlignment="1" applyProtection="1">
      <alignment horizontal="center"/>
    </xf>
    <xf numFmtId="164" fontId="4" fillId="0" borderId="13" xfId="0" applyNumberFormat="1" applyFont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3" fontId="4" fillId="0" borderId="0" xfId="0" applyNumberFormat="1" applyFont="1" applyAlignment="1" applyProtection="1">
      <alignment horizontal="center"/>
    </xf>
    <xf numFmtId="164" fontId="4" fillId="0" borderId="0" xfId="0" applyNumberFormat="1" applyFont="1" applyAlignment="1" applyProtection="1">
      <alignment horizont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right"/>
    </xf>
    <xf numFmtId="0" fontId="5" fillId="0" borderId="12" xfId="0" applyFont="1" applyBorder="1" applyAlignment="1" applyProtection="1">
      <alignment horizontal="right"/>
    </xf>
    <xf numFmtId="0" fontId="5" fillId="0" borderId="13" xfId="0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right"/>
    </xf>
    <xf numFmtId="3" fontId="1" fillId="3" borderId="8" xfId="0" applyNumberFormat="1" applyFont="1" applyFill="1" applyBorder="1" applyAlignment="1" applyProtection="1">
      <alignment horizontal="center" vertical="center" wrapText="1"/>
    </xf>
    <xf numFmtId="3" fontId="4" fillId="3" borderId="14" xfId="0" applyNumberFormat="1" applyFont="1" applyFill="1" applyBorder="1" applyAlignment="1" applyProtection="1">
      <alignment horizontal="center" vertical="center" wrapText="1"/>
    </xf>
    <xf numFmtId="3" fontId="1" fillId="3" borderId="1" xfId="0" applyNumberFormat="1" applyFont="1" applyFill="1" applyBorder="1" applyAlignment="1" applyProtection="1">
      <alignment horizontal="center" vertical="center" wrapText="1"/>
    </xf>
    <xf numFmtId="3" fontId="4" fillId="3" borderId="1" xfId="0" applyNumberFormat="1" applyFont="1" applyFill="1" applyBorder="1" applyAlignment="1" applyProtection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7"/>
  <sheetViews>
    <sheetView tabSelected="1" zoomScaleNormal="100" zoomScalePageLayoutView="130" workbookViewId="0">
      <selection activeCell="A2" sqref="A2"/>
    </sheetView>
  </sheetViews>
  <sheetFormatPr baseColWidth="10" defaultColWidth="11.44140625" defaultRowHeight="13.2" x14ac:dyDescent="0.25"/>
  <cols>
    <col min="1" max="1" width="4.44140625" style="3" customWidth="1"/>
    <col min="2" max="2" width="5.6640625" style="3" customWidth="1"/>
    <col min="3" max="3" width="44.6640625" style="3" customWidth="1"/>
    <col min="4" max="4" width="10.109375" style="4" bestFit="1" customWidth="1"/>
    <col min="5" max="5" width="5.5546875" style="4" customWidth="1"/>
    <col min="6" max="6" width="10.44140625" style="5" customWidth="1"/>
    <col min="7" max="7" width="16.5546875" style="5" bestFit="1" customWidth="1"/>
    <col min="8" max="8" width="11.44140625" style="6" customWidth="1"/>
    <col min="9" max="16384" width="11.44140625" style="6"/>
  </cols>
  <sheetData>
    <row r="1" spans="1:7" ht="13.8" x14ac:dyDescent="0.25">
      <c r="A1" s="45" t="s">
        <v>74</v>
      </c>
      <c r="B1" s="46"/>
      <c r="C1" s="46"/>
      <c r="D1" s="47"/>
      <c r="E1" s="47"/>
      <c r="F1" s="48"/>
      <c r="G1" s="48"/>
    </row>
    <row r="2" spans="1:7" x14ac:dyDescent="0.25">
      <c r="A2" s="46"/>
      <c r="B2" s="46"/>
      <c r="C2" s="46"/>
      <c r="D2" s="47"/>
      <c r="E2" s="47"/>
      <c r="F2" s="48"/>
      <c r="G2" s="48"/>
    </row>
    <row r="3" spans="1:7" ht="13.8" x14ac:dyDescent="0.25">
      <c r="A3" s="49" t="s">
        <v>61</v>
      </c>
      <c r="B3" s="46"/>
      <c r="C3" s="46"/>
      <c r="D3" s="47"/>
      <c r="E3" s="47"/>
      <c r="F3" s="48"/>
      <c r="G3" s="48"/>
    </row>
    <row r="4" spans="1:7" ht="13.8" x14ac:dyDescent="0.25">
      <c r="A4" s="49"/>
      <c r="B4" s="46"/>
      <c r="C4" s="46"/>
      <c r="D4" s="47"/>
      <c r="E4" s="47"/>
      <c r="F4" s="48"/>
      <c r="G4" s="48"/>
    </row>
    <row r="5" spans="1:7" ht="13.8" x14ac:dyDescent="0.25">
      <c r="A5" s="49" t="s">
        <v>62</v>
      </c>
      <c r="B5" s="46"/>
      <c r="C5" s="46"/>
      <c r="D5" s="47"/>
      <c r="E5" s="47"/>
      <c r="F5" s="48"/>
      <c r="G5" s="48"/>
    </row>
    <row r="6" spans="1:7" ht="13.8" x14ac:dyDescent="0.25">
      <c r="A6" s="49"/>
      <c r="B6" s="46"/>
      <c r="C6" s="46"/>
      <c r="D6" s="47"/>
      <c r="E6" s="47"/>
      <c r="F6" s="48"/>
      <c r="G6" s="48"/>
    </row>
    <row r="7" spans="1:7" ht="13.8" x14ac:dyDescent="0.25">
      <c r="A7" s="50" t="s">
        <v>63</v>
      </c>
      <c r="B7" s="46"/>
      <c r="C7" s="46"/>
      <c r="D7" s="47"/>
      <c r="E7" s="47"/>
      <c r="F7" s="48"/>
      <c r="G7" s="48"/>
    </row>
    <row r="8" spans="1:7" ht="13.8" x14ac:dyDescent="0.25">
      <c r="A8" s="50" t="s">
        <v>64</v>
      </c>
      <c r="B8" s="46"/>
      <c r="C8" s="46"/>
      <c r="D8" s="47"/>
      <c r="E8" s="47"/>
      <c r="F8" s="48"/>
      <c r="G8" s="48"/>
    </row>
    <row r="9" spans="1:7" ht="13.8" x14ac:dyDescent="0.25">
      <c r="A9" s="50" t="s">
        <v>65</v>
      </c>
      <c r="B9" s="46"/>
      <c r="C9" s="46"/>
      <c r="D9" s="47"/>
      <c r="E9" s="47"/>
      <c r="F9" s="48"/>
      <c r="G9" s="48"/>
    </row>
    <row r="10" spans="1:7" ht="13.8" x14ac:dyDescent="0.25">
      <c r="A10" s="50" t="s">
        <v>66</v>
      </c>
      <c r="B10" s="46"/>
      <c r="C10" s="46"/>
      <c r="D10" s="47"/>
      <c r="E10" s="47"/>
      <c r="F10" s="48"/>
      <c r="G10" s="48"/>
    </row>
    <row r="11" spans="1:7" ht="13.8" x14ac:dyDescent="0.25">
      <c r="A11" s="50"/>
      <c r="B11" s="46"/>
      <c r="C11" s="46"/>
      <c r="D11" s="47"/>
      <c r="E11" s="47"/>
      <c r="F11" s="48"/>
      <c r="G11" s="48"/>
    </row>
    <row r="12" spans="1:7" ht="13.8" x14ac:dyDescent="0.25">
      <c r="A12" s="50" t="s">
        <v>67</v>
      </c>
      <c r="B12" s="46"/>
      <c r="C12" s="46"/>
      <c r="D12" s="47"/>
      <c r="E12" s="47"/>
      <c r="F12" s="48"/>
      <c r="G12" s="48"/>
    </row>
    <row r="13" spans="1:7" ht="13.8" x14ac:dyDescent="0.25">
      <c r="A13" s="50" t="s">
        <v>69</v>
      </c>
      <c r="B13" s="46"/>
      <c r="C13" s="46"/>
      <c r="D13" s="47"/>
      <c r="E13" s="47"/>
      <c r="F13" s="48"/>
      <c r="G13" s="48"/>
    </row>
    <row r="14" spans="1:7" ht="13.8" x14ac:dyDescent="0.25">
      <c r="A14" s="50"/>
      <c r="B14" s="46"/>
      <c r="C14" s="46"/>
      <c r="D14" s="47"/>
      <c r="E14" s="47"/>
      <c r="F14" s="48"/>
      <c r="G14" s="48"/>
    </row>
    <row r="15" spans="1:7" ht="13.8" x14ac:dyDescent="0.25">
      <c r="A15" s="50" t="s">
        <v>68</v>
      </c>
      <c r="B15" s="46"/>
      <c r="C15" s="46"/>
      <c r="D15" s="47"/>
      <c r="E15" s="47"/>
      <c r="F15" s="48"/>
      <c r="G15" s="48"/>
    </row>
    <row r="16" spans="1:7" ht="13.8" x14ac:dyDescent="0.25">
      <c r="A16" s="50" t="s">
        <v>70</v>
      </c>
      <c r="B16" s="46"/>
      <c r="C16" s="46"/>
      <c r="D16" s="47"/>
      <c r="E16" s="47"/>
      <c r="F16" s="48"/>
      <c r="G16" s="48"/>
    </row>
    <row r="17" spans="1:15" ht="13.8" x14ac:dyDescent="0.25">
      <c r="A17" s="50"/>
      <c r="B17" s="46"/>
      <c r="C17" s="46"/>
      <c r="D17" s="47"/>
      <c r="E17" s="47"/>
      <c r="F17" s="48"/>
      <c r="G17" s="48"/>
    </row>
    <row r="18" spans="1:15" ht="13.8" x14ac:dyDescent="0.25">
      <c r="A18" s="49" t="s">
        <v>71</v>
      </c>
      <c r="B18" s="46"/>
      <c r="C18" s="46"/>
      <c r="D18" s="47"/>
      <c r="E18" s="47"/>
      <c r="F18" s="48"/>
      <c r="G18" s="48"/>
    </row>
    <row r="19" spans="1:15" x14ac:dyDescent="0.25">
      <c r="A19" s="46"/>
      <c r="B19" s="46"/>
      <c r="C19" s="46"/>
      <c r="D19" s="47"/>
      <c r="E19" s="47"/>
      <c r="F19" s="48"/>
      <c r="G19" s="48"/>
    </row>
    <row r="20" spans="1:15" ht="51" customHeight="1" x14ac:dyDescent="0.25">
      <c r="A20" s="36" t="s">
        <v>7</v>
      </c>
      <c r="B20" s="36" t="s">
        <v>8</v>
      </c>
      <c r="C20" s="36" t="s">
        <v>0</v>
      </c>
      <c r="D20" s="57" t="s">
        <v>53</v>
      </c>
      <c r="E20" s="58"/>
      <c r="F20" s="37" t="s">
        <v>54</v>
      </c>
      <c r="G20" s="37" t="s">
        <v>55</v>
      </c>
      <c r="H20" s="7"/>
      <c r="I20" s="7"/>
      <c r="J20" s="7"/>
      <c r="K20" s="7"/>
      <c r="L20" s="7"/>
      <c r="M20" s="7"/>
      <c r="N20" s="7"/>
      <c r="O20" s="7"/>
    </row>
    <row r="21" spans="1:15" s="9" customFormat="1" x14ac:dyDescent="0.25">
      <c r="A21" s="44">
        <v>1</v>
      </c>
      <c r="B21" s="17" t="s">
        <v>33</v>
      </c>
      <c r="C21" s="17" t="s">
        <v>3</v>
      </c>
      <c r="D21" s="42">
        <v>13500000</v>
      </c>
      <c r="E21" s="19" t="s">
        <v>29</v>
      </c>
      <c r="F21" s="1">
        <v>0</v>
      </c>
      <c r="G21" s="20">
        <f>(D21/1000)*F21</f>
        <v>0</v>
      </c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17"/>
      <c r="B22" s="17"/>
      <c r="C22" s="17" t="s">
        <v>9</v>
      </c>
      <c r="D22" s="42"/>
      <c r="E22" s="19"/>
      <c r="F22" s="43"/>
      <c r="G22" s="20"/>
      <c r="H22" s="7"/>
      <c r="I22" s="7"/>
      <c r="J22" s="7"/>
      <c r="K22" s="7"/>
      <c r="L22" s="7"/>
      <c r="M22" s="7"/>
      <c r="N22" s="7"/>
      <c r="O22" s="7"/>
    </row>
    <row r="23" spans="1:15" x14ac:dyDescent="0.25">
      <c r="A23" s="17"/>
      <c r="B23" s="17"/>
      <c r="C23" s="17" t="s">
        <v>11</v>
      </c>
      <c r="D23" s="19"/>
      <c r="E23" s="19"/>
      <c r="F23" s="20"/>
      <c r="G23" s="20"/>
      <c r="H23" s="7"/>
      <c r="I23" s="7"/>
      <c r="J23" s="7"/>
      <c r="K23" s="7"/>
      <c r="L23" s="7"/>
      <c r="M23" s="7"/>
      <c r="N23" s="7"/>
      <c r="O23" s="7"/>
    </row>
    <row r="24" spans="1:15" x14ac:dyDescent="0.25">
      <c r="A24" s="17"/>
      <c r="B24" s="17"/>
      <c r="C24" s="17" t="s">
        <v>10</v>
      </c>
      <c r="D24" s="19"/>
      <c r="E24" s="19"/>
      <c r="F24" s="20"/>
      <c r="G24" s="20"/>
      <c r="H24" s="7"/>
      <c r="I24" s="7"/>
      <c r="J24" s="7"/>
      <c r="K24" s="7"/>
      <c r="L24" s="7"/>
      <c r="M24" s="7"/>
      <c r="N24" s="7"/>
      <c r="O24" s="7"/>
    </row>
    <row r="25" spans="1:15" x14ac:dyDescent="0.25">
      <c r="A25" s="17"/>
      <c r="B25" s="17"/>
      <c r="C25" s="29"/>
      <c r="D25" s="19"/>
      <c r="E25" s="19"/>
      <c r="F25" s="20"/>
      <c r="G25" s="20"/>
      <c r="H25" s="7"/>
      <c r="I25" s="7"/>
      <c r="J25" s="7"/>
      <c r="K25" s="7"/>
      <c r="L25" s="7"/>
      <c r="M25" s="7"/>
      <c r="N25" s="7"/>
      <c r="O25" s="7"/>
    </row>
    <row r="26" spans="1:15" x14ac:dyDescent="0.25">
      <c r="A26" s="17"/>
      <c r="B26" s="17" t="s">
        <v>34</v>
      </c>
      <c r="C26" s="17" t="s">
        <v>3</v>
      </c>
      <c r="D26" s="19">
        <v>1000000</v>
      </c>
      <c r="E26" s="19" t="s">
        <v>29</v>
      </c>
      <c r="F26" s="2">
        <v>0</v>
      </c>
      <c r="G26" s="20">
        <f>(D26/1000)*F26</f>
        <v>0</v>
      </c>
      <c r="H26" s="7"/>
      <c r="I26" s="7"/>
      <c r="J26" s="7"/>
      <c r="K26" s="7"/>
      <c r="L26" s="7"/>
      <c r="M26" s="7"/>
      <c r="N26" s="7"/>
      <c r="O26" s="7"/>
    </row>
    <row r="27" spans="1:15" ht="12.75" customHeight="1" x14ac:dyDescent="0.25">
      <c r="A27" s="17"/>
      <c r="B27" s="17"/>
      <c r="C27" s="17" t="s">
        <v>12</v>
      </c>
      <c r="D27" s="19"/>
      <c r="E27" s="19"/>
      <c r="F27" s="20"/>
      <c r="G27" s="20"/>
      <c r="H27" s="7"/>
      <c r="I27" s="7"/>
      <c r="J27" s="7"/>
      <c r="K27" s="7"/>
      <c r="L27" s="7"/>
      <c r="M27" s="7"/>
      <c r="N27" s="7"/>
      <c r="O27" s="7"/>
    </row>
    <row r="28" spans="1:15" x14ac:dyDescent="0.25">
      <c r="A28" s="17"/>
      <c r="B28" s="17"/>
      <c r="C28" s="17" t="s">
        <v>11</v>
      </c>
      <c r="D28" s="19"/>
      <c r="E28" s="19"/>
      <c r="F28" s="20"/>
      <c r="G28" s="20"/>
      <c r="H28" s="7"/>
      <c r="I28" s="7"/>
      <c r="J28" s="7"/>
      <c r="K28" s="7"/>
      <c r="L28" s="7"/>
      <c r="M28" s="7"/>
      <c r="N28" s="7"/>
      <c r="O28" s="7"/>
    </row>
    <row r="29" spans="1:15" x14ac:dyDescent="0.25">
      <c r="A29" s="17"/>
      <c r="B29" s="17"/>
      <c r="C29" s="17" t="s">
        <v>10</v>
      </c>
      <c r="D29" s="19"/>
      <c r="E29" s="19"/>
      <c r="F29" s="20"/>
      <c r="G29" s="20"/>
      <c r="H29" s="7"/>
      <c r="I29" s="7"/>
      <c r="J29" s="7"/>
      <c r="K29" s="7"/>
      <c r="L29" s="7"/>
      <c r="M29" s="7"/>
      <c r="N29" s="7"/>
      <c r="O29" s="7"/>
    </row>
    <row r="30" spans="1:15" x14ac:dyDescent="0.25">
      <c r="A30" s="17"/>
      <c r="B30" s="17"/>
      <c r="C30" s="17"/>
      <c r="D30" s="19"/>
      <c r="E30" s="19"/>
      <c r="F30" s="20"/>
      <c r="G30" s="20"/>
      <c r="H30" s="7"/>
      <c r="I30" s="7"/>
      <c r="J30" s="7"/>
      <c r="K30" s="7"/>
      <c r="L30" s="7"/>
      <c r="M30" s="7"/>
      <c r="N30" s="7"/>
      <c r="O30" s="7"/>
    </row>
    <row r="31" spans="1:15" ht="12.75" customHeight="1" x14ac:dyDescent="0.25">
      <c r="A31" s="17"/>
      <c r="B31" s="17" t="s">
        <v>35</v>
      </c>
      <c r="C31" s="17" t="s">
        <v>3</v>
      </c>
      <c r="D31" s="19">
        <v>13000000</v>
      </c>
      <c r="E31" s="19" t="s">
        <v>29</v>
      </c>
      <c r="F31" s="2">
        <v>0</v>
      </c>
      <c r="G31" s="20">
        <f>(D31/1000)*F31</f>
        <v>0</v>
      </c>
      <c r="H31" s="7"/>
      <c r="I31" s="7"/>
      <c r="J31" s="7"/>
      <c r="K31" s="7"/>
      <c r="L31" s="7"/>
      <c r="M31" s="7"/>
      <c r="N31" s="7"/>
      <c r="O31" s="7"/>
    </row>
    <row r="32" spans="1:15" ht="12.75" customHeight="1" x14ac:dyDescent="0.25">
      <c r="A32" s="17"/>
      <c r="B32" s="17"/>
      <c r="C32" s="17" t="s">
        <v>23</v>
      </c>
      <c r="D32" s="19"/>
      <c r="E32" s="19"/>
      <c r="F32" s="20"/>
      <c r="G32" s="20"/>
      <c r="H32" s="7"/>
      <c r="I32" s="7"/>
      <c r="J32" s="7"/>
      <c r="K32" s="7"/>
      <c r="L32" s="7"/>
      <c r="M32" s="7"/>
      <c r="N32" s="7"/>
      <c r="O32" s="7"/>
    </row>
    <row r="33" spans="1:15" x14ac:dyDescent="0.25">
      <c r="A33" s="17"/>
      <c r="B33" s="17"/>
      <c r="C33" s="17" t="s">
        <v>11</v>
      </c>
      <c r="D33" s="19"/>
      <c r="E33" s="19"/>
      <c r="F33" s="20"/>
      <c r="G33" s="20"/>
      <c r="H33" s="7"/>
      <c r="I33" s="7"/>
      <c r="J33" s="7"/>
      <c r="K33" s="7"/>
      <c r="L33" s="7"/>
      <c r="M33" s="7"/>
      <c r="N33" s="7"/>
      <c r="O33" s="7"/>
    </row>
    <row r="34" spans="1:15" x14ac:dyDescent="0.25">
      <c r="A34" s="17"/>
      <c r="B34" s="17"/>
      <c r="C34" s="17" t="s">
        <v>10</v>
      </c>
      <c r="D34" s="19"/>
      <c r="E34" s="19"/>
      <c r="F34" s="20"/>
      <c r="G34" s="20"/>
      <c r="H34" s="7"/>
      <c r="I34" s="7"/>
      <c r="J34" s="7"/>
      <c r="K34" s="7"/>
      <c r="L34" s="7"/>
      <c r="M34" s="7"/>
      <c r="N34" s="7"/>
      <c r="O34" s="7"/>
    </row>
    <row r="35" spans="1:15" x14ac:dyDescent="0.25">
      <c r="A35" s="17"/>
      <c r="B35" s="17"/>
      <c r="C35" s="17"/>
      <c r="D35" s="19"/>
      <c r="E35" s="19"/>
      <c r="F35" s="20"/>
      <c r="G35" s="20"/>
      <c r="H35" s="7"/>
      <c r="I35" s="7"/>
      <c r="J35" s="7"/>
      <c r="K35" s="7"/>
      <c r="L35" s="7"/>
      <c r="M35" s="7"/>
      <c r="N35" s="7"/>
      <c r="O35" s="7"/>
    </row>
    <row r="36" spans="1:15" ht="12.75" customHeight="1" x14ac:dyDescent="0.25">
      <c r="A36" s="17"/>
      <c r="B36" s="17" t="s">
        <v>36</v>
      </c>
      <c r="C36" s="17" t="s">
        <v>5</v>
      </c>
      <c r="D36" s="19">
        <v>160000</v>
      </c>
      <c r="E36" s="19" t="s">
        <v>29</v>
      </c>
      <c r="F36" s="2">
        <v>0</v>
      </c>
      <c r="G36" s="20">
        <f>(D36/1000)*F36</f>
        <v>0</v>
      </c>
      <c r="H36" s="7"/>
      <c r="I36" s="7"/>
      <c r="J36" s="7"/>
      <c r="K36" s="7"/>
      <c r="L36" s="7"/>
      <c r="M36" s="7"/>
      <c r="N36" s="7"/>
      <c r="O36" s="7"/>
    </row>
    <row r="37" spans="1:15" ht="12.75" customHeight="1" x14ac:dyDescent="0.25">
      <c r="A37" s="17"/>
      <c r="B37" s="17"/>
      <c r="C37" s="17" t="s">
        <v>13</v>
      </c>
      <c r="D37" s="19"/>
      <c r="E37" s="19"/>
      <c r="F37" s="20"/>
      <c r="G37" s="20"/>
      <c r="H37" s="7"/>
      <c r="I37" s="7"/>
      <c r="J37" s="7"/>
      <c r="K37" s="7"/>
      <c r="L37" s="7"/>
      <c r="M37" s="7"/>
      <c r="N37" s="7"/>
      <c r="O37" s="7"/>
    </row>
    <row r="38" spans="1:15" x14ac:dyDescent="0.25">
      <c r="A38" s="17"/>
      <c r="B38" s="17"/>
      <c r="C38" s="17" t="s">
        <v>11</v>
      </c>
      <c r="D38" s="19"/>
      <c r="E38" s="19"/>
      <c r="F38" s="20"/>
      <c r="G38" s="20"/>
      <c r="H38" s="7"/>
      <c r="I38" s="7"/>
      <c r="J38" s="7"/>
      <c r="K38" s="7"/>
      <c r="L38" s="7"/>
      <c r="M38" s="7"/>
      <c r="N38" s="7"/>
      <c r="O38" s="7"/>
    </row>
    <row r="39" spans="1:15" x14ac:dyDescent="0.25">
      <c r="A39" s="17"/>
      <c r="B39" s="17"/>
      <c r="C39" s="17" t="s">
        <v>10</v>
      </c>
      <c r="D39" s="19"/>
      <c r="E39" s="19"/>
      <c r="F39" s="20"/>
      <c r="G39" s="20"/>
      <c r="H39" s="7"/>
      <c r="I39" s="7"/>
      <c r="J39" s="7"/>
      <c r="K39" s="7"/>
      <c r="L39" s="7"/>
      <c r="M39" s="7"/>
      <c r="N39" s="7"/>
      <c r="O39" s="7"/>
    </row>
    <row r="40" spans="1:15" x14ac:dyDescent="0.25">
      <c r="A40" s="17"/>
      <c r="B40" s="17"/>
      <c r="C40" s="17"/>
      <c r="D40" s="19"/>
      <c r="E40" s="19"/>
      <c r="F40" s="20"/>
      <c r="G40" s="20"/>
      <c r="H40" s="7"/>
      <c r="I40" s="7"/>
      <c r="J40" s="7"/>
      <c r="K40" s="7"/>
      <c r="L40" s="7"/>
      <c r="M40" s="7"/>
      <c r="N40" s="7"/>
      <c r="O40" s="7"/>
    </row>
    <row r="41" spans="1:15" ht="12.75" customHeight="1" x14ac:dyDescent="0.25">
      <c r="A41" s="17"/>
      <c r="B41" s="17" t="s">
        <v>37</v>
      </c>
      <c r="C41" s="17" t="s">
        <v>5</v>
      </c>
      <c r="D41" s="19">
        <v>250000</v>
      </c>
      <c r="E41" s="19" t="s">
        <v>29</v>
      </c>
      <c r="F41" s="2">
        <v>0</v>
      </c>
      <c r="G41" s="20">
        <f>(D41/1000)*F41</f>
        <v>0</v>
      </c>
      <c r="H41" s="7"/>
      <c r="I41" s="7"/>
      <c r="J41" s="7"/>
      <c r="K41" s="7"/>
      <c r="L41" s="7"/>
      <c r="M41" s="7"/>
      <c r="N41" s="7"/>
      <c r="O41" s="7"/>
    </row>
    <row r="42" spans="1:15" ht="12.75" customHeight="1" x14ac:dyDescent="0.25">
      <c r="A42" s="17"/>
      <c r="B42" s="17"/>
      <c r="C42" s="17" t="s">
        <v>14</v>
      </c>
      <c r="D42" s="19"/>
      <c r="E42" s="19"/>
      <c r="F42" s="20"/>
      <c r="G42" s="20"/>
      <c r="H42" s="7"/>
      <c r="I42" s="7"/>
      <c r="J42" s="7"/>
      <c r="K42" s="7"/>
      <c r="L42" s="7"/>
      <c r="M42" s="7"/>
      <c r="N42" s="7"/>
      <c r="O42" s="7"/>
    </row>
    <row r="43" spans="1:15" x14ac:dyDescent="0.25">
      <c r="A43" s="17"/>
      <c r="B43" s="17"/>
      <c r="C43" s="17" t="s">
        <v>11</v>
      </c>
      <c r="D43" s="19"/>
      <c r="E43" s="19"/>
      <c r="F43" s="20"/>
      <c r="G43" s="20"/>
      <c r="H43" s="7"/>
      <c r="I43" s="7"/>
      <c r="J43" s="7"/>
      <c r="K43" s="7"/>
      <c r="L43" s="7"/>
      <c r="M43" s="7"/>
      <c r="N43" s="7"/>
      <c r="O43" s="7"/>
    </row>
    <row r="44" spans="1:15" x14ac:dyDescent="0.25">
      <c r="A44" s="17"/>
      <c r="B44" s="17"/>
      <c r="C44" s="17" t="s">
        <v>10</v>
      </c>
      <c r="D44" s="19"/>
      <c r="E44" s="19"/>
      <c r="F44" s="20"/>
      <c r="G44" s="20"/>
      <c r="H44" s="7"/>
      <c r="I44" s="7"/>
      <c r="J44" s="7"/>
      <c r="K44" s="7"/>
      <c r="L44" s="7"/>
      <c r="M44" s="7"/>
      <c r="N44" s="7"/>
      <c r="O44" s="7"/>
    </row>
    <row r="45" spans="1:15" x14ac:dyDescent="0.25">
      <c r="A45" s="17"/>
      <c r="B45" s="18"/>
      <c r="C45" s="17"/>
      <c r="D45" s="19"/>
      <c r="E45" s="19"/>
      <c r="F45" s="20"/>
      <c r="G45" s="20"/>
      <c r="H45" s="7"/>
      <c r="I45" s="7"/>
      <c r="J45" s="7"/>
      <c r="K45" s="7"/>
      <c r="L45" s="7"/>
      <c r="M45" s="7"/>
      <c r="N45" s="7"/>
      <c r="O45" s="7"/>
    </row>
    <row r="46" spans="1:15" ht="12.75" customHeight="1" x14ac:dyDescent="0.25">
      <c r="A46" s="17"/>
      <c r="B46" s="18" t="s">
        <v>38</v>
      </c>
      <c r="C46" s="17" t="s">
        <v>25</v>
      </c>
      <c r="D46" s="19">
        <v>250000</v>
      </c>
      <c r="E46" s="19" t="s">
        <v>29</v>
      </c>
      <c r="F46" s="2">
        <v>0</v>
      </c>
      <c r="G46" s="20">
        <f>(D46/1000)*F46</f>
        <v>0</v>
      </c>
      <c r="H46" s="7"/>
      <c r="I46" s="7"/>
      <c r="J46" s="7"/>
      <c r="K46" s="7"/>
      <c r="L46" s="7"/>
      <c r="M46" s="7"/>
      <c r="N46" s="7"/>
      <c r="O46" s="7"/>
    </row>
    <row r="47" spans="1:15" ht="12.75" customHeight="1" x14ac:dyDescent="0.25">
      <c r="A47" s="17"/>
      <c r="B47" s="18"/>
      <c r="C47" s="17" t="s">
        <v>26</v>
      </c>
      <c r="D47" s="19"/>
      <c r="E47" s="19"/>
      <c r="F47" s="20"/>
      <c r="G47" s="20"/>
      <c r="H47" s="7"/>
      <c r="I47" s="7"/>
      <c r="J47" s="7"/>
      <c r="K47" s="7"/>
      <c r="L47" s="7"/>
      <c r="M47" s="7"/>
      <c r="N47" s="7"/>
      <c r="O47" s="7"/>
    </row>
    <row r="48" spans="1:15" x14ac:dyDescent="0.25">
      <c r="A48" s="17"/>
      <c r="B48" s="18"/>
      <c r="C48" s="17" t="s">
        <v>27</v>
      </c>
      <c r="D48" s="19"/>
      <c r="E48" s="19"/>
      <c r="F48" s="20"/>
      <c r="G48" s="20"/>
      <c r="H48" s="7"/>
      <c r="I48" s="7"/>
      <c r="J48" s="7"/>
      <c r="K48" s="7"/>
      <c r="L48" s="7"/>
      <c r="M48" s="7"/>
      <c r="N48" s="7"/>
      <c r="O48" s="7"/>
    </row>
    <row r="49" spans="1:15" x14ac:dyDescent="0.25">
      <c r="A49" s="17"/>
      <c r="B49" s="18"/>
      <c r="C49" s="17" t="s">
        <v>11</v>
      </c>
      <c r="D49" s="19"/>
      <c r="E49" s="19"/>
      <c r="F49" s="20"/>
      <c r="G49" s="20"/>
      <c r="H49" s="7"/>
      <c r="I49" s="7"/>
      <c r="J49" s="7"/>
      <c r="K49" s="7"/>
      <c r="L49" s="7"/>
      <c r="M49" s="7"/>
      <c r="N49" s="7"/>
      <c r="O49" s="7"/>
    </row>
    <row r="50" spans="1:15" x14ac:dyDescent="0.25">
      <c r="A50" s="17"/>
      <c r="B50" s="18"/>
      <c r="C50" s="17" t="s">
        <v>10</v>
      </c>
      <c r="D50" s="19"/>
      <c r="E50" s="19"/>
      <c r="F50" s="20"/>
      <c r="G50" s="20"/>
      <c r="H50" s="7"/>
      <c r="I50" s="7"/>
      <c r="J50" s="7"/>
      <c r="K50" s="7"/>
      <c r="L50" s="7"/>
      <c r="M50" s="7"/>
      <c r="N50" s="7"/>
      <c r="O50" s="7"/>
    </row>
    <row r="51" spans="1:15" x14ac:dyDescent="0.25">
      <c r="A51" s="17"/>
      <c r="B51" s="18"/>
      <c r="C51" s="17"/>
      <c r="D51" s="19"/>
      <c r="E51" s="19"/>
      <c r="F51" s="20"/>
      <c r="G51" s="20"/>
      <c r="H51" s="7"/>
      <c r="I51" s="7"/>
      <c r="J51" s="7"/>
      <c r="K51" s="7"/>
      <c r="L51" s="7"/>
      <c r="M51" s="7"/>
      <c r="N51" s="7"/>
      <c r="O51" s="7"/>
    </row>
    <row r="52" spans="1:15" x14ac:dyDescent="0.25">
      <c r="A52" s="17"/>
      <c r="B52" s="18" t="s">
        <v>39</v>
      </c>
      <c r="C52" s="17" t="s">
        <v>30</v>
      </c>
      <c r="D52" s="19">
        <v>15000</v>
      </c>
      <c r="E52" s="19" t="s">
        <v>29</v>
      </c>
      <c r="F52" s="2">
        <v>0</v>
      </c>
      <c r="G52" s="20">
        <f>(D52/1000)*F52</f>
        <v>0</v>
      </c>
      <c r="H52" s="7"/>
      <c r="I52" s="7"/>
      <c r="J52" s="7"/>
      <c r="K52" s="7"/>
      <c r="L52" s="7"/>
      <c r="M52" s="7"/>
      <c r="N52" s="7"/>
      <c r="O52" s="7"/>
    </row>
    <row r="53" spans="1:15" x14ac:dyDescent="0.25">
      <c r="A53" s="17"/>
      <c r="B53" s="18"/>
      <c r="C53" s="17" t="s">
        <v>26</v>
      </c>
      <c r="D53" s="19"/>
      <c r="E53" s="31"/>
      <c r="F53" s="20"/>
      <c r="G53" s="20"/>
      <c r="H53" s="7"/>
      <c r="I53" s="7"/>
      <c r="J53" s="7"/>
      <c r="K53" s="7"/>
      <c r="L53" s="7"/>
      <c r="M53" s="7"/>
      <c r="N53" s="7"/>
      <c r="O53" s="7"/>
    </row>
    <row r="54" spans="1:15" x14ac:dyDescent="0.25">
      <c r="A54" s="17"/>
      <c r="B54" s="18"/>
      <c r="C54" s="17" t="s">
        <v>27</v>
      </c>
      <c r="D54" s="19"/>
      <c r="E54" s="31"/>
      <c r="F54" s="20"/>
      <c r="G54" s="20"/>
      <c r="H54" s="7"/>
      <c r="I54" s="7"/>
      <c r="J54" s="7"/>
      <c r="K54" s="7"/>
      <c r="L54" s="7"/>
      <c r="M54" s="7"/>
      <c r="N54" s="7"/>
      <c r="O54" s="7"/>
    </row>
    <row r="55" spans="1:15" x14ac:dyDescent="0.25">
      <c r="A55" s="17"/>
      <c r="B55" s="18"/>
      <c r="C55" s="17" t="s">
        <v>11</v>
      </c>
      <c r="D55" s="19"/>
      <c r="E55" s="31"/>
      <c r="F55" s="20"/>
      <c r="G55" s="20"/>
      <c r="H55" s="7"/>
      <c r="I55" s="7"/>
      <c r="J55" s="7"/>
      <c r="K55" s="7"/>
      <c r="L55" s="7"/>
      <c r="M55" s="7"/>
      <c r="N55" s="7"/>
      <c r="O55" s="7"/>
    </row>
    <row r="56" spans="1:15" x14ac:dyDescent="0.25">
      <c r="A56" s="17"/>
      <c r="B56" s="18"/>
      <c r="C56" s="17" t="s">
        <v>10</v>
      </c>
      <c r="D56" s="19"/>
      <c r="E56" s="31"/>
      <c r="F56" s="20"/>
      <c r="G56" s="20"/>
      <c r="H56" s="7"/>
      <c r="I56" s="7"/>
      <c r="J56" s="7"/>
      <c r="K56" s="7"/>
      <c r="L56" s="7"/>
      <c r="M56" s="7"/>
      <c r="N56" s="7"/>
      <c r="O56" s="7"/>
    </row>
    <row r="57" spans="1:15" x14ac:dyDescent="0.25">
      <c r="A57" s="17"/>
      <c r="B57" s="18"/>
      <c r="C57" s="17"/>
      <c r="D57" s="19"/>
      <c r="E57" s="19"/>
      <c r="F57" s="20"/>
      <c r="G57" s="20"/>
      <c r="H57" s="7"/>
      <c r="I57" s="7"/>
      <c r="J57" s="7"/>
      <c r="K57" s="7"/>
      <c r="L57" s="7"/>
      <c r="M57" s="7"/>
      <c r="N57" s="7"/>
      <c r="O57" s="7"/>
    </row>
    <row r="58" spans="1:15" ht="12.75" customHeight="1" x14ac:dyDescent="0.25">
      <c r="A58" s="17"/>
      <c r="B58" s="18" t="s">
        <v>40</v>
      </c>
      <c r="C58" s="17" t="s">
        <v>4</v>
      </c>
      <c r="D58" s="19">
        <v>180000</v>
      </c>
      <c r="E58" s="19" t="s">
        <v>29</v>
      </c>
      <c r="F58" s="2">
        <v>0</v>
      </c>
      <c r="G58" s="20">
        <f>(D58/1000)*F58</f>
        <v>0</v>
      </c>
      <c r="H58" s="7"/>
      <c r="I58" s="7"/>
      <c r="J58" s="7"/>
      <c r="K58" s="7"/>
      <c r="L58" s="7"/>
      <c r="M58" s="7"/>
      <c r="N58" s="7"/>
      <c r="O58" s="7"/>
    </row>
    <row r="59" spans="1:15" ht="12.75" customHeight="1" x14ac:dyDescent="0.25">
      <c r="A59" s="17"/>
      <c r="B59" s="18"/>
      <c r="C59" s="17" t="s">
        <v>24</v>
      </c>
      <c r="D59" s="19"/>
      <c r="E59" s="31"/>
      <c r="F59" s="20"/>
      <c r="G59" s="20"/>
      <c r="H59" s="7"/>
      <c r="I59" s="7"/>
      <c r="J59" s="7"/>
      <c r="K59" s="7"/>
      <c r="L59" s="7"/>
      <c r="M59" s="7"/>
      <c r="N59" s="7"/>
      <c r="O59" s="7"/>
    </row>
    <row r="60" spans="1:15" x14ac:dyDescent="0.25">
      <c r="A60" s="17"/>
      <c r="B60" s="18"/>
      <c r="C60" s="29" t="s">
        <v>28</v>
      </c>
      <c r="D60" s="19"/>
      <c r="E60" s="31"/>
      <c r="F60" s="20"/>
      <c r="G60" s="20"/>
      <c r="H60" s="7"/>
      <c r="I60" s="7"/>
      <c r="J60" s="7"/>
      <c r="K60" s="7"/>
      <c r="L60" s="7"/>
      <c r="M60" s="7"/>
      <c r="N60" s="7"/>
      <c r="O60" s="7"/>
    </row>
    <row r="61" spans="1:15" x14ac:dyDescent="0.25">
      <c r="A61" s="17"/>
      <c r="B61" s="18"/>
      <c r="C61" s="17"/>
      <c r="D61" s="19"/>
      <c r="E61" s="19"/>
      <c r="F61" s="20"/>
      <c r="G61" s="20"/>
      <c r="H61" s="7"/>
      <c r="I61" s="7"/>
      <c r="J61" s="7"/>
      <c r="K61" s="7"/>
      <c r="L61" s="7"/>
      <c r="M61" s="7"/>
      <c r="N61" s="7"/>
      <c r="O61" s="7"/>
    </row>
    <row r="62" spans="1:15" ht="12.75" customHeight="1" x14ac:dyDescent="0.25">
      <c r="A62" s="17"/>
      <c r="B62" s="18" t="s">
        <v>41</v>
      </c>
      <c r="C62" s="17" t="s">
        <v>6</v>
      </c>
      <c r="D62" s="19">
        <v>35000</v>
      </c>
      <c r="E62" s="19" t="s">
        <v>29</v>
      </c>
      <c r="F62" s="2">
        <v>0</v>
      </c>
      <c r="G62" s="20">
        <f>(D62/1000)*F62</f>
        <v>0</v>
      </c>
      <c r="H62" s="7"/>
      <c r="I62" s="7"/>
      <c r="J62" s="7"/>
      <c r="K62" s="7"/>
      <c r="L62" s="7"/>
      <c r="M62" s="7"/>
      <c r="N62" s="7"/>
      <c r="O62" s="7"/>
    </row>
    <row r="63" spans="1:15" ht="12.75" customHeight="1" x14ac:dyDescent="0.25">
      <c r="A63" s="17"/>
      <c r="B63" s="18"/>
      <c r="C63" s="17" t="s">
        <v>1</v>
      </c>
      <c r="D63" s="19"/>
      <c r="E63" s="31"/>
      <c r="F63" s="20"/>
      <c r="G63" s="20"/>
      <c r="H63" s="7"/>
      <c r="I63" s="7"/>
      <c r="J63" s="7"/>
      <c r="K63" s="7"/>
      <c r="L63" s="7"/>
      <c r="M63" s="7"/>
      <c r="N63" s="7"/>
      <c r="O63" s="7"/>
    </row>
    <row r="64" spans="1:15" x14ac:dyDescent="0.25">
      <c r="A64" s="17"/>
      <c r="B64" s="18"/>
      <c r="C64" s="29" t="s">
        <v>28</v>
      </c>
      <c r="D64" s="19"/>
      <c r="E64" s="31"/>
      <c r="F64" s="20"/>
      <c r="G64" s="20"/>
    </row>
    <row r="65" spans="1:7" x14ac:dyDescent="0.25">
      <c r="A65" s="17"/>
      <c r="B65" s="18"/>
      <c r="C65" s="29"/>
      <c r="D65" s="19"/>
      <c r="E65" s="31"/>
      <c r="F65" s="20"/>
      <c r="G65" s="20"/>
    </row>
    <row r="66" spans="1:7" x14ac:dyDescent="0.25">
      <c r="A66" s="17"/>
      <c r="B66" s="18" t="s">
        <v>42</v>
      </c>
      <c r="C66" s="17" t="s">
        <v>31</v>
      </c>
      <c r="D66" s="19">
        <v>16000</v>
      </c>
      <c r="E66" s="19" t="s">
        <v>29</v>
      </c>
      <c r="F66" s="2">
        <v>0</v>
      </c>
      <c r="G66" s="20">
        <f>(D66/1000)*F66</f>
        <v>0</v>
      </c>
    </row>
    <row r="67" spans="1:7" x14ac:dyDescent="0.25">
      <c r="A67" s="17"/>
      <c r="B67" s="18"/>
      <c r="C67" s="17" t="s">
        <v>32</v>
      </c>
      <c r="D67" s="19"/>
      <c r="E67" s="40"/>
      <c r="F67" s="20"/>
      <c r="G67" s="20"/>
    </row>
    <row r="68" spans="1:7" x14ac:dyDescent="0.25">
      <c r="A68" s="17"/>
      <c r="B68" s="17"/>
      <c r="C68" s="29" t="s">
        <v>28</v>
      </c>
      <c r="D68" s="19"/>
      <c r="E68" s="41"/>
      <c r="F68" s="20"/>
      <c r="G68" s="20"/>
    </row>
    <row r="69" spans="1:7" x14ac:dyDescent="0.25">
      <c r="A69" s="17"/>
      <c r="B69" s="18"/>
      <c r="C69" s="29"/>
      <c r="D69" s="19"/>
      <c r="E69" s="31"/>
      <c r="F69" s="20"/>
      <c r="G69" s="20"/>
    </row>
    <row r="70" spans="1:7" x14ac:dyDescent="0.25">
      <c r="A70" s="17"/>
      <c r="B70" s="38" t="s">
        <v>50</v>
      </c>
      <c r="C70" s="30" t="s">
        <v>51</v>
      </c>
      <c r="D70" s="19">
        <v>23000</v>
      </c>
      <c r="E70" s="39" t="s">
        <v>29</v>
      </c>
      <c r="F70" s="2">
        <v>0</v>
      </c>
      <c r="G70" s="20">
        <f>(D70/1000)*F70</f>
        <v>0</v>
      </c>
    </row>
    <row r="71" spans="1:7" x14ac:dyDescent="0.25">
      <c r="A71" s="17"/>
      <c r="B71" s="18"/>
      <c r="C71" s="30" t="s">
        <v>52</v>
      </c>
      <c r="D71" s="19"/>
      <c r="E71" s="31"/>
      <c r="F71" s="20"/>
      <c r="G71" s="20"/>
    </row>
    <row r="72" spans="1:7" x14ac:dyDescent="0.25">
      <c r="A72" s="17"/>
      <c r="B72" s="18"/>
      <c r="C72" s="53" t="s">
        <v>72</v>
      </c>
      <c r="D72" s="54"/>
      <c r="E72" s="54"/>
      <c r="F72" s="55"/>
      <c r="G72" s="20">
        <f>G21+G26+G31+G36+G41+G46+G52+G58+G62+G66+G70</f>
        <v>0</v>
      </c>
    </row>
    <row r="73" spans="1:7" x14ac:dyDescent="0.25">
      <c r="A73" s="17"/>
      <c r="B73" s="17"/>
      <c r="C73" s="17"/>
      <c r="D73" s="19"/>
      <c r="E73" s="19"/>
      <c r="F73" s="20"/>
      <c r="G73" s="20"/>
    </row>
    <row r="74" spans="1:7" x14ac:dyDescent="0.25">
      <c r="A74" s="17"/>
      <c r="B74" s="18"/>
      <c r="C74" s="53" t="s">
        <v>2</v>
      </c>
      <c r="D74" s="54"/>
      <c r="E74" s="54"/>
      <c r="F74" s="55"/>
      <c r="G74" s="20">
        <f>G76-G72</f>
        <v>0</v>
      </c>
    </row>
    <row r="75" spans="1:7" x14ac:dyDescent="0.25">
      <c r="A75" s="17"/>
      <c r="B75" s="17"/>
      <c r="C75" s="17"/>
      <c r="D75" s="19"/>
      <c r="E75" s="19"/>
      <c r="F75" s="20"/>
      <c r="G75" s="20"/>
    </row>
    <row r="76" spans="1:7" x14ac:dyDescent="0.25">
      <c r="A76" s="17"/>
      <c r="B76" s="17"/>
      <c r="C76" s="56" t="s">
        <v>73</v>
      </c>
      <c r="D76" s="56"/>
      <c r="E76" s="56"/>
      <c r="F76" s="56"/>
      <c r="G76" s="20">
        <f>G72*1.19</f>
        <v>0</v>
      </c>
    </row>
    <row r="77" spans="1:7" x14ac:dyDescent="0.25">
      <c r="A77" s="21"/>
      <c r="B77" s="21"/>
      <c r="C77" s="32"/>
      <c r="D77" s="33"/>
      <c r="E77" s="34"/>
      <c r="F77" s="23"/>
      <c r="G77" s="23"/>
    </row>
    <row r="78" spans="1:7" x14ac:dyDescent="0.25">
      <c r="A78" s="21"/>
      <c r="B78" s="21"/>
      <c r="C78" s="35"/>
      <c r="D78" s="33"/>
      <c r="E78" s="34"/>
      <c r="F78" s="23"/>
      <c r="G78" s="23"/>
    </row>
    <row r="79" spans="1:7" ht="52.8" x14ac:dyDescent="0.25">
      <c r="A79" s="36" t="s">
        <v>7</v>
      </c>
      <c r="B79" s="36" t="s">
        <v>8</v>
      </c>
      <c r="C79" s="36" t="s">
        <v>0</v>
      </c>
      <c r="D79" s="59" t="s">
        <v>58</v>
      </c>
      <c r="E79" s="60"/>
      <c r="F79" s="37" t="s">
        <v>59</v>
      </c>
      <c r="G79" s="37" t="s">
        <v>55</v>
      </c>
    </row>
    <row r="80" spans="1:7" x14ac:dyDescent="0.25">
      <c r="A80" s="29">
        <v>2</v>
      </c>
      <c r="B80" s="18" t="s">
        <v>43</v>
      </c>
      <c r="C80" s="17" t="s">
        <v>15</v>
      </c>
      <c r="D80" s="19">
        <v>10</v>
      </c>
      <c r="E80" s="20" t="s">
        <v>49</v>
      </c>
      <c r="F80" s="2">
        <v>0</v>
      </c>
      <c r="G80" s="20">
        <f>D80*F80</f>
        <v>0</v>
      </c>
    </row>
    <row r="81" spans="1:7" x14ac:dyDescent="0.25">
      <c r="A81" s="17"/>
      <c r="B81" s="18"/>
      <c r="C81" s="17" t="s">
        <v>16</v>
      </c>
      <c r="D81" s="19"/>
      <c r="E81" s="20"/>
      <c r="F81" s="20"/>
      <c r="G81" s="20"/>
    </row>
    <row r="82" spans="1:7" x14ac:dyDescent="0.25">
      <c r="A82" s="17"/>
      <c r="B82" s="18"/>
      <c r="C82" s="17"/>
      <c r="D82" s="19"/>
      <c r="E82" s="20"/>
      <c r="F82" s="20"/>
      <c r="G82" s="20"/>
    </row>
    <row r="83" spans="1:7" x14ac:dyDescent="0.25">
      <c r="A83" s="17"/>
      <c r="B83" s="18" t="s">
        <v>44</v>
      </c>
      <c r="C83" s="17" t="s">
        <v>15</v>
      </c>
      <c r="D83" s="19">
        <v>2</v>
      </c>
      <c r="E83" s="20" t="s">
        <v>49</v>
      </c>
      <c r="F83" s="2">
        <v>0</v>
      </c>
      <c r="G83" s="20">
        <f>D83*F83</f>
        <v>0</v>
      </c>
    </row>
    <row r="84" spans="1:7" x14ac:dyDescent="0.25">
      <c r="A84" s="17"/>
      <c r="B84" s="18"/>
      <c r="C84" s="17" t="s">
        <v>17</v>
      </c>
      <c r="D84" s="19"/>
      <c r="E84" s="20"/>
      <c r="F84" s="20"/>
      <c r="G84" s="20"/>
    </row>
    <row r="85" spans="1:7" x14ac:dyDescent="0.25">
      <c r="A85" s="17"/>
      <c r="B85" s="18"/>
      <c r="C85" s="17"/>
      <c r="D85" s="19"/>
      <c r="E85" s="20"/>
      <c r="F85" s="20"/>
      <c r="G85" s="20"/>
    </row>
    <row r="86" spans="1:7" x14ac:dyDescent="0.25">
      <c r="A86" s="17"/>
      <c r="B86" s="18" t="s">
        <v>45</v>
      </c>
      <c r="C86" s="17" t="s">
        <v>15</v>
      </c>
      <c r="D86" s="19">
        <v>10</v>
      </c>
      <c r="E86" s="20" t="s">
        <v>49</v>
      </c>
      <c r="F86" s="2">
        <v>0</v>
      </c>
      <c r="G86" s="20">
        <f>D86*F86</f>
        <v>0</v>
      </c>
    </row>
    <row r="87" spans="1:7" x14ac:dyDescent="0.25">
      <c r="A87" s="17"/>
      <c r="B87" s="18"/>
      <c r="C87" s="17" t="s">
        <v>18</v>
      </c>
      <c r="D87" s="19"/>
      <c r="E87" s="19"/>
      <c r="F87" s="20"/>
      <c r="G87" s="20"/>
    </row>
    <row r="88" spans="1:7" x14ac:dyDescent="0.25">
      <c r="A88" s="17"/>
      <c r="B88" s="18"/>
      <c r="C88" s="17"/>
      <c r="D88" s="19"/>
      <c r="E88" s="19"/>
      <c r="F88" s="20"/>
      <c r="G88" s="20"/>
    </row>
    <row r="89" spans="1:7" x14ac:dyDescent="0.25">
      <c r="A89" s="17"/>
      <c r="B89" s="18" t="s">
        <v>46</v>
      </c>
      <c r="C89" s="17" t="s">
        <v>15</v>
      </c>
      <c r="D89" s="19">
        <v>15</v>
      </c>
      <c r="E89" s="20" t="s">
        <v>49</v>
      </c>
      <c r="F89" s="2">
        <v>0</v>
      </c>
      <c r="G89" s="20">
        <f>D89*F89</f>
        <v>0</v>
      </c>
    </row>
    <row r="90" spans="1:7" x14ac:dyDescent="0.25">
      <c r="A90" s="17"/>
      <c r="B90" s="18"/>
      <c r="C90" s="17" t="s">
        <v>20</v>
      </c>
      <c r="D90" s="19"/>
      <c r="E90" s="19"/>
      <c r="F90" s="20"/>
      <c r="G90" s="20"/>
    </row>
    <row r="91" spans="1:7" x14ac:dyDescent="0.25">
      <c r="A91" s="17"/>
      <c r="B91" s="18"/>
      <c r="C91" s="17"/>
      <c r="D91" s="19"/>
      <c r="E91" s="19"/>
      <c r="F91" s="20"/>
      <c r="G91" s="20"/>
    </row>
    <row r="92" spans="1:7" x14ac:dyDescent="0.25">
      <c r="A92" s="17"/>
      <c r="B92" s="18" t="s">
        <v>47</v>
      </c>
      <c r="C92" s="17" t="s">
        <v>19</v>
      </c>
      <c r="D92" s="19">
        <v>15</v>
      </c>
      <c r="E92" s="20" t="s">
        <v>49</v>
      </c>
      <c r="F92" s="2">
        <v>0</v>
      </c>
      <c r="G92" s="20">
        <f>D92*F92</f>
        <v>0</v>
      </c>
    </row>
    <row r="93" spans="1:7" x14ac:dyDescent="0.25">
      <c r="A93" s="17"/>
      <c r="B93" s="18"/>
      <c r="C93" s="18" t="s">
        <v>21</v>
      </c>
      <c r="D93" s="19"/>
      <c r="E93" s="19"/>
      <c r="F93" s="20"/>
      <c r="G93" s="20"/>
    </row>
    <row r="94" spans="1:7" x14ac:dyDescent="0.25">
      <c r="A94" s="17"/>
      <c r="B94" s="18"/>
      <c r="C94" s="18"/>
      <c r="D94" s="19"/>
      <c r="E94" s="19"/>
      <c r="F94" s="20"/>
      <c r="G94" s="20"/>
    </row>
    <row r="95" spans="1:7" x14ac:dyDescent="0.25">
      <c r="A95" s="17"/>
      <c r="B95" s="18" t="s">
        <v>48</v>
      </c>
      <c r="C95" s="17" t="s">
        <v>19</v>
      </c>
      <c r="D95" s="19">
        <v>1</v>
      </c>
      <c r="E95" s="20" t="s">
        <v>49</v>
      </c>
      <c r="F95" s="2">
        <v>0</v>
      </c>
      <c r="G95" s="20">
        <f>D95*F95</f>
        <v>0</v>
      </c>
    </row>
    <row r="96" spans="1:7" x14ac:dyDescent="0.25">
      <c r="A96" s="17"/>
      <c r="B96" s="18"/>
      <c r="C96" s="18" t="s">
        <v>22</v>
      </c>
      <c r="D96" s="19"/>
      <c r="E96" s="19"/>
      <c r="F96" s="20"/>
      <c r="G96" s="20"/>
    </row>
    <row r="97" spans="1:8" x14ac:dyDescent="0.25">
      <c r="A97" s="17"/>
      <c r="B97" s="18"/>
      <c r="C97" s="53" t="s">
        <v>57</v>
      </c>
      <c r="D97" s="54"/>
      <c r="E97" s="54"/>
      <c r="F97" s="55"/>
      <c r="G97" s="20">
        <f>G80+G83+G86+G89+G92+G95</f>
        <v>0</v>
      </c>
    </row>
    <row r="98" spans="1:8" x14ac:dyDescent="0.25">
      <c r="A98" s="17"/>
      <c r="B98" s="17"/>
      <c r="C98" s="17"/>
      <c r="D98" s="19"/>
      <c r="E98" s="19"/>
      <c r="F98" s="20"/>
      <c r="G98" s="20"/>
    </row>
    <row r="99" spans="1:8" x14ac:dyDescent="0.25">
      <c r="A99" s="17"/>
      <c r="B99" s="18"/>
      <c r="C99" s="53" t="s">
        <v>2</v>
      </c>
      <c r="D99" s="54"/>
      <c r="E99" s="54"/>
      <c r="F99" s="55"/>
      <c r="G99" s="20">
        <f>G101-G97</f>
        <v>0</v>
      </c>
    </row>
    <row r="100" spans="1:8" x14ac:dyDescent="0.25">
      <c r="A100" s="17"/>
      <c r="B100" s="17"/>
      <c r="C100" s="17"/>
      <c r="D100" s="19"/>
      <c r="E100" s="19"/>
      <c r="F100" s="20"/>
      <c r="G100" s="20"/>
    </row>
    <row r="101" spans="1:8" x14ac:dyDescent="0.25">
      <c r="A101" s="17"/>
      <c r="B101" s="17"/>
      <c r="C101" s="56" t="s">
        <v>56</v>
      </c>
      <c r="D101" s="56"/>
      <c r="E101" s="56"/>
      <c r="F101" s="56"/>
      <c r="G101" s="20">
        <f>G97*1.19</f>
        <v>0</v>
      </c>
    </row>
    <row r="102" spans="1:8" x14ac:dyDescent="0.25">
      <c r="A102" s="21"/>
      <c r="B102" s="21"/>
      <c r="C102" s="22"/>
      <c r="D102" s="22"/>
      <c r="E102" s="22"/>
      <c r="F102" s="22"/>
      <c r="G102" s="23"/>
    </row>
    <row r="103" spans="1:8" ht="13.8" thickBot="1" x14ac:dyDescent="0.3">
      <c r="A103" s="21"/>
      <c r="B103" s="21"/>
      <c r="C103" s="24"/>
      <c r="D103" s="24"/>
      <c r="E103" s="24"/>
      <c r="F103" s="24"/>
      <c r="G103" s="24"/>
    </row>
    <row r="104" spans="1:8" ht="14.4" x14ac:dyDescent="0.3">
      <c r="A104" s="25"/>
      <c r="B104" s="26"/>
      <c r="C104" s="26"/>
      <c r="D104" s="26"/>
      <c r="E104" s="26"/>
      <c r="F104" s="27"/>
      <c r="G104" s="28"/>
      <c r="H104" s="10"/>
    </row>
    <row r="105" spans="1:8" ht="15.6" x14ac:dyDescent="0.3">
      <c r="A105" s="15" t="s">
        <v>60</v>
      </c>
      <c r="B105" s="16"/>
      <c r="C105" s="16"/>
      <c r="D105" s="51"/>
      <c r="E105" s="51"/>
      <c r="F105" s="51"/>
      <c r="G105" s="52"/>
      <c r="H105" s="10"/>
    </row>
    <row r="106" spans="1:8" ht="15" thickBot="1" x14ac:dyDescent="0.35">
      <c r="A106" s="11"/>
      <c r="B106" s="12"/>
      <c r="C106" s="12"/>
      <c r="D106" s="12"/>
      <c r="E106" s="12"/>
      <c r="F106" s="13"/>
      <c r="G106" s="14"/>
      <c r="H106" s="10"/>
    </row>
    <row r="107" spans="1:8" x14ac:dyDescent="0.25">
      <c r="H107" s="7"/>
    </row>
  </sheetData>
  <sheetProtection algorithmName="SHA-512" hashValue="qGyTj6s9d2w+3HST4wDAK5BGfo2C8pTlHZSA+4NEZnZUT/nmMGKbJ63QwV1h9A12/KkydFkgs/l+EIxXFheiKQ==" saltValue="FVfqbpQ0/8L5tHuhuq8nZQ==" spinCount="100000" sheet="1" objects="1" scenarios="1"/>
  <mergeCells count="9">
    <mergeCell ref="D105:G105"/>
    <mergeCell ref="C72:F72"/>
    <mergeCell ref="C74:F74"/>
    <mergeCell ref="C76:F76"/>
    <mergeCell ref="D20:E20"/>
    <mergeCell ref="C97:F97"/>
    <mergeCell ref="C99:F99"/>
    <mergeCell ref="C101:F101"/>
    <mergeCell ref="D79:E79"/>
  </mergeCells>
  <pageMargins left="0.25" right="0.25" top="0.95108695652173914" bottom="0.75" header="0.3" footer="0.3"/>
  <pageSetup paperSize="9" orientation="portrait" r:id="rId1"/>
  <headerFooter>
    <oddHeader>&amp;LLeistungsverzeichnis
Vergabe-Nr.:  04.4.901.26&amp;CRahmenvereinbarung
Druck- und Kopier- und Plotterpapier
vom 01.12.2026 bis 30.11.2028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Kiel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Peterich</dc:creator>
  <cp:lastModifiedBy>Rowedder, Niko</cp:lastModifiedBy>
  <cp:lastPrinted>2026-09-01T07:19:17Z</cp:lastPrinted>
  <dcterms:created xsi:type="dcterms:W3CDTF">2011-08-16T13:14:37Z</dcterms:created>
  <dcterms:modified xsi:type="dcterms:W3CDTF">2026-09-04T05:47:34Z</dcterms:modified>
</cp:coreProperties>
</file>